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Лавоч.10" sheetId="1" r:id="rId1"/>
  </sheets>
  <externalReferences>
    <externalReference r:id="rId2"/>
  </externalReferences>
  <definedNames>
    <definedName name="Z_6E36EA37_049E_4FAE_B719_2847CD16F858_.wvu.Cols" localSheetId="0" hidden="1">Лавоч.10!$F:$H,Лавоч.10!$L:$O</definedName>
    <definedName name="Z_6E36EA37_049E_4FAE_B719_2847CD16F858_.wvu.Rows" localSheetId="0" hidden="1">Лавоч.10!$42:$45</definedName>
    <definedName name="Z_73C0D023_21BD_4441_8EFA_957546C15799_.wvu.Cols" localSheetId="0" hidden="1">Лавоч.10!$F:$H,Лавоч.10!$L:$O</definedName>
    <definedName name="Z_73C0D023_21BD_4441_8EFA_957546C15799_.wvu.Rows" localSheetId="0" hidden="1">Лавоч.10!$42:$45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N25"/>
  <c r="N50" s="1"/>
  <c r="M25"/>
  <c r="M50" s="1"/>
  <c r="L25"/>
  <c r="L50" s="1"/>
  <c r="G24"/>
  <c r="E3"/>
  <c r="F54" l="1"/>
  <c r="F57" s="1"/>
  <c r="H31"/>
  <c r="H36"/>
  <c r="H40"/>
  <c r="H48"/>
  <c r="G49"/>
  <c r="I25"/>
  <c r="I32"/>
  <c r="I39"/>
  <c r="H49"/>
  <c r="G33"/>
  <c r="H33" s="1"/>
  <c r="G42"/>
  <c r="H42" s="1"/>
  <c r="G44"/>
  <c r="H44" s="1"/>
  <c r="G27"/>
  <c r="G28"/>
  <c r="H28" s="1"/>
  <c r="G29"/>
  <c r="H29" s="1"/>
  <c r="G30"/>
  <c r="H30" s="1"/>
  <c r="G31"/>
  <c r="G32"/>
  <c r="H32" s="1"/>
  <c r="G34"/>
  <c r="H34" s="1"/>
  <c r="G35"/>
  <c r="H35" s="1"/>
  <c r="G36"/>
  <c r="G37"/>
  <c r="H37" s="1"/>
  <c r="G38"/>
  <c r="H38" s="1"/>
  <c r="G39"/>
  <c r="H39" s="1"/>
  <c r="G40"/>
  <c r="G41"/>
  <c r="H41" s="1"/>
  <c r="G43"/>
  <c r="H43" s="1"/>
  <c r="G45"/>
  <c r="H45" s="1"/>
  <c r="G46"/>
  <c r="H46" s="1"/>
  <c r="G47"/>
  <c r="H47" s="1"/>
  <c r="G48"/>
  <c r="G26" l="1"/>
  <c r="G50" s="1"/>
  <c r="G59" s="1"/>
  <c r="H27"/>
  <c r="H26" s="1"/>
  <c r="H50" s="1"/>
  <c r="I50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<sst xmlns="http://schemas.openxmlformats.org/spreadsheetml/2006/main" count="65" uniqueCount="54">
  <si>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ул.Лавочкина,10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</si>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</sst>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4" fillId="0" borderId="0" xfId="0" applyFont="1" applyBorder="1"/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 outlineLevelCol="1"/>
  <cols>
    <col min="1" max="3" width="9.140625" style="1"/>
    <col min="4" max="4" width="23.42578125" style="1" customWidth="1"/>
    <col min="5" max="5" width="17.425781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 outlineLevel="1"/>
    <col min="13" max="13" width="10" style="1" hidden="1" customWidth="1" outlineLevel="1"/>
    <col min="14" max="14" width="11.28515625" style="1" hidden="1" customWidth="1" outlineLevel="1"/>
    <col min="15" max="15" width="11.140625" style="1" hidden="1" customWidth="1" outlineLevel="1"/>
    <col min="16" max="16" width="9.140625" style="1" collapsed="1"/>
    <col min="17" max="16384" width="9.140625" style="1"/>
  </cols>
  <sheetData>
    <row r="1" spans="1:10" ht="13.5" customHeight="1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2.75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3527.4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3527.4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884223.75</v>
      </c>
      <c r="F10" s="25"/>
      <c r="G10" s="23"/>
      <c r="H10" s="23"/>
      <c r="I10" s="25">
        <v>870594.2</v>
      </c>
      <c r="J10" s="26">
        <v>121667.17</v>
      </c>
    </row>
    <row r="11" spans="1:10" ht="14.45" customHeight="1">
      <c r="A11" s="70" t="s">
        <v>14</v>
      </c>
      <c r="B11" s="71"/>
      <c r="C11" s="71"/>
      <c r="D11" s="72"/>
      <c r="E11" s="25"/>
      <c r="F11" s="25"/>
      <c r="G11" s="23"/>
      <c r="H11" s="23"/>
      <c r="I11" s="25"/>
      <c r="J11" s="26"/>
    </row>
    <row r="12" spans="1:10" ht="13.9" customHeight="1">
      <c r="A12" s="70" t="s">
        <v>15</v>
      </c>
      <c r="B12" s="71"/>
      <c r="C12" s="71"/>
      <c r="D12" s="72"/>
      <c r="E12" s="25">
        <v>149519.32</v>
      </c>
      <c r="F12" s="25"/>
      <c r="G12" s="23"/>
      <c r="H12" s="23"/>
      <c r="I12" s="25">
        <v>147204.01</v>
      </c>
      <c r="J12" s="26">
        <v>21329.3</v>
      </c>
    </row>
    <row r="13" spans="1:10" ht="15" customHeight="1">
      <c r="A13" s="70" t="s">
        <v>16</v>
      </c>
      <c r="B13" s="71"/>
      <c r="C13" s="71"/>
      <c r="D13" s="72"/>
      <c r="E13" s="25">
        <v>212723.73</v>
      </c>
      <c r="F13" s="25"/>
      <c r="G13" s="23"/>
      <c r="H13" s="23"/>
      <c r="I13" s="25">
        <v>210148.32</v>
      </c>
      <c r="J13" s="26">
        <v>30578.93</v>
      </c>
    </row>
    <row r="14" spans="1:10" ht="14.45" customHeight="1">
      <c r="A14" s="63" t="s">
        <v>17</v>
      </c>
      <c r="B14" s="63"/>
      <c r="C14" s="63"/>
      <c r="D14" s="63"/>
      <c r="E14" s="25">
        <v>365928.22</v>
      </c>
      <c r="F14" s="25"/>
      <c r="G14" s="23"/>
      <c r="H14" s="23"/>
      <c r="I14" s="25">
        <v>368193.04</v>
      </c>
      <c r="J14" s="26">
        <v>60885.53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7.25" customHeight="1">
      <c r="A16" s="76" t="s">
        <v>19</v>
      </c>
      <c r="B16" s="77"/>
      <c r="C16" s="77"/>
      <c r="D16" s="78"/>
      <c r="E16" s="25">
        <v>554890.77</v>
      </c>
      <c r="F16" s="25"/>
      <c r="G16" s="23"/>
      <c r="H16" s="23"/>
      <c r="I16" s="25">
        <v>542151.13</v>
      </c>
      <c r="J16" s="26">
        <v>75755.570000000007</v>
      </c>
    </row>
    <row r="17" spans="1:15" ht="15.75">
      <c r="A17" s="63" t="s">
        <v>20</v>
      </c>
      <c r="B17" s="63"/>
      <c r="C17" s="63"/>
      <c r="D17" s="63"/>
      <c r="E17" s="25">
        <v>55874.9</v>
      </c>
      <c r="F17" s="25"/>
      <c r="G17" s="23"/>
      <c r="H17" s="23"/>
      <c r="I17" s="25">
        <v>54569.33</v>
      </c>
      <c r="J17" s="26">
        <v>7645.75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/>
      <c r="F19" s="25"/>
      <c r="G19" s="23"/>
      <c r="H19" s="23"/>
      <c r="I19" s="25"/>
      <c r="J19" s="26"/>
    </row>
    <row r="20" spans="1:15" ht="15.75">
      <c r="A20" s="82" t="s">
        <v>23</v>
      </c>
      <c r="B20" s="82"/>
      <c r="C20" s="82"/>
      <c r="D20" s="11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70"/>
      <c r="E21" s="25">
        <v>5987.52</v>
      </c>
      <c r="F21" s="25"/>
      <c r="G21" s="23"/>
      <c r="H21" s="23"/>
      <c r="I21" s="25">
        <v>5886.5</v>
      </c>
      <c r="J21" s="26">
        <v>754.4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83" t="s">
        <v>53</v>
      </c>
      <c r="B24" s="83"/>
      <c r="C24" s="83"/>
      <c r="D24" s="83"/>
      <c r="E24" s="83"/>
      <c r="F24" s="34"/>
      <c r="G24" s="35">
        <f>'[1]УК ВР 2011 ГОД  (2)'!AC40</f>
        <v>1279.67</v>
      </c>
      <c r="H24" s="36"/>
      <c r="I24" s="25">
        <v>-312917.26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8"/>
      <c r="G25" s="38"/>
      <c r="H25" s="38"/>
      <c r="I25" s="92">
        <f>SUM(I27:I31)</f>
        <v>105640.89</v>
      </c>
      <c r="L25" s="90">
        <f t="shared" ref="L25:O25" si="0">SUM(L27:L31)</f>
        <v>165441.01</v>
      </c>
      <c r="M25" s="90">
        <f t="shared" si="0"/>
        <v>195220.39179999998</v>
      </c>
      <c r="N25" s="90">
        <f t="shared" si="0"/>
        <v>0</v>
      </c>
      <c r="O25" s="90">
        <f t="shared" si="0"/>
        <v>0</v>
      </c>
    </row>
    <row r="26" spans="1:15" ht="30.75" customHeight="1">
      <c r="A26" s="87"/>
      <c r="B26" s="88"/>
      <c r="C26" s="88"/>
      <c r="D26" s="88"/>
      <c r="E26" s="89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34067.360000000001</v>
      </c>
      <c r="L27" s="42">
        <v>2968.45</v>
      </c>
      <c r="M27" s="42">
        <f>L27*118%</f>
        <v>3502.7709999999997</v>
      </c>
      <c r="N27" s="42"/>
      <c r="O27" s="42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9882.3700000000008</v>
      </c>
      <c r="L28" s="42">
        <v>893.95</v>
      </c>
      <c r="M28" s="42">
        <f t="shared" ref="M28:M31" si="4">L28*118%</f>
        <v>1054.8610000000001</v>
      </c>
      <c r="N28" s="42"/>
      <c r="O28" s="42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7804.78</v>
      </c>
      <c r="L29" s="42">
        <v>950.78</v>
      </c>
      <c r="M29" s="42">
        <f t="shared" si="4"/>
        <v>1121.9204</v>
      </c>
      <c r="N29" s="42"/>
      <c r="O29" s="42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>
        <v>4130</v>
      </c>
      <c r="L30" s="42">
        <v>113392.55</v>
      </c>
      <c r="M30" s="42">
        <f t="shared" si="4"/>
        <v>133803.209</v>
      </c>
      <c r="N30" s="42"/>
      <c r="O30" s="42">
        <f t="shared" si="5"/>
        <v>0</v>
      </c>
    </row>
    <row r="31" spans="1:15" ht="38.25" customHeight="1">
      <c r="A31" s="95" t="s">
        <v>35</v>
      </c>
      <c r="B31" s="96"/>
      <c r="C31" s="96"/>
      <c r="D31" s="96"/>
      <c r="E31" s="97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49756.38</v>
      </c>
      <c r="L31" s="42">
        <v>47235.28</v>
      </c>
      <c r="M31" s="42">
        <f t="shared" si="4"/>
        <v>55737.630399999995</v>
      </c>
      <c r="N31" s="42"/>
      <c r="O31" s="42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92">
        <f>SUM(I34:I38)</f>
        <v>176688.43</v>
      </c>
      <c r="L32" s="90">
        <f t="shared" ref="L32:O32" si="6">SUM(L34:L38)</f>
        <v>86791.45</v>
      </c>
      <c r="M32" s="90">
        <f t="shared" si="6"/>
        <v>102413.91099999999</v>
      </c>
      <c r="N32" s="90">
        <f t="shared" si="6"/>
        <v>67308.55</v>
      </c>
      <c r="O32" s="90">
        <f t="shared" si="6"/>
        <v>67737.978548999992</v>
      </c>
    </row>
    <row r="33" spans="1:16" ht="38.25" customHeight="1">
      <c r="A33" s="87"/>
      <c r="B33" s="88"/>
      <c r="C33" s="88"/>
      <c r="D33" s="88"/>
      <c r="E33" s="89"/>
      <c r="F33" s="99"/>
      <c r="G33" s="40">
        <f t="shared" si="2"/>
        <v>0</v>
      </c>
      <c r="H33" s="40">
        <f t="shared" si="3"/>
        <v>0</v>
      </c>
      <c r="I33" s="93"/>
      <c r="L33" s="91"/>
      <c r="M33" s="91"/>
      <c r="N33" s="91"/>
      <c r="O33" s="91"/>
    </row>
    <row r="34" spans="1:16" ht="15.75">
      <c r="A34" s="94" t="s">
        <v>31</v>
      </c>
      <c r="B34" s="94"/>
      <c r="C34" s="94"/>
      <c r="D34" s="94"/>
      <c r="E34" s="94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48330.51</v>
      </c>
      <c r="L34" s="42">
        <v>13063.66</v>
      </c>
      <c r="M34" s="42">
        <f t="shared" ref="M34:M38" si="7">L34*118%</f>
        <v>15415.118799999998</v>
      </c>
      <c r="N34" s="42">
        <v>44809.81</v>
      </c>
      <c r="O34" s="42">
        <f t="shared" ref="O34:O38" si="8">N34*$O$23</f>
        <v>45095.696587799997</v>
      </c>
    </row>
    <row r="35" spans="1:16" ht="15.75">
      <c r="A35" s="94" t="s">
        <v>32</v>
      </c>
      <c r="B35" s="94"/>
      <c r="C35" s="94"/>
      <c r="D35" s="94"/>
      <c r="E35" s="94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11265.43</v>
      </c>
      <c r="L35" s="42">
        <v>3934.82</v>
      </c>
      <c r="M35" s="42">
        <f t="shared" si="7"/>
        <v>4643.0875999999998</v>
      </c>
      <c r="N35" s="42">
        <v>9155.52</v>
      </c>
      <c r="O35" s="42">
        <f t="shared" si="8"/>
        <v>9213.9322176000005</v>
      </c>
    </row>
    <row r="36" spans="1:16" ht="15.75">
      <c r="A36" s="94" t="s">
        <v>33</v>
      </c>
      <c r="B36" s="94"/>
      <c r="C36" s="94"/>
      <c r="D36" s="94"/>
      <c r="E36" s="94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8494.39</v>
      </c>
      <c r="L36" s="42">
        <v>580.79</v>
      </c>
      <c r="M36" s="42">
        <f t="shared" si="7"/>
        <v>685.33219999999994</v>
      </c>
      <c r="N36" s="42">
        <v>4025.47</v>
      </c>
      <c r="O36" s="42">
        <f t="shared" si="8"/>
        <v>4051.1524985999999</v>
      </c>
    </row>
    <row r="37" spans="1:16" ht="15.75">
      <c r="A37" s="94" t="s">
        <v>34</v>
      </c>
      <c r="B37" s="94"/>
      <c r="C37" s="94"/>
      <c r="D37" s="94"/>
      <c r="E37" s="94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v>56618.05</v>
      </c>
      <c r="L37" s="42">
        <v>38331.199999999997</v>
      </c>
      <c r="M37" s="42">
        <f t="shared" si="7"/>
        <v>45230.815999999992</v>
      </c>
      <c r="N37" s="42"/>
      <c r="O37" s="42">
        <f t="shared" si="8"/>
        <v>0</v>
      </c>
    </row>
    <row r="38" spans="1:16" ht="45.75" customHeight="1">
      <c r="A38" s="95" t="s">
        <v>37</v>
      </c>
      <c r="B38" s="100"/>
      <c r="C38" s="100"/>
      <c r="D38" s="100"/>
      <c r="E38" s="101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51980.05</v>
      </c>
      <c r="L38" s="43">
        <v>30880.98</v>
      </c>
      <c r="M38" s="43">
        <f t="shared" si="7"/>
        <v>36439.556399999994</v>
      </c>
      <c r="N38" s="43">
        <v>9317.75</v>
      </c>
      <c r="O38" s="43">
        <f t="shared" si="8"/>
        <v>9377.1972450000012</v>
      </c>
    </row>
    <row r="39" spans="1:16" ht="15.6" customHeight="1">
      <c r="A39" s="102" t="s">
        <v>38</v>
      </c>
      <c r="B39" s="103"/>
      <c r="C39" s="103"/>
      <c r="D39" s="103"/>
      <c r="E39" s="104"/>
      <c r="F39" s="44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5">
        <f t="shared" si="9"/>
        <v>103136.87999999999</v>
      </c>
      <c r="J39" s="46"/>
      <c r="K39" s="46"/>
      <c r="L39" s="46">
        <f t="shared" si="9"/>
        <v>18682.149999999998</v>
      </c>
      <c r="M39" s="46">
        <f t="shared" si="9"/>
        <v>22044.936999999998</v>
      </c>
      <c r="N39" s="46">
        <f t="shared" si="9"/>
        <v>97888.890000000014</v>
      </c>
      <c r="O39" s="46">
        <f t="shared" si="9"/>
        <v>98513.421118200014</v>
      </c>
      <c r="P39" s="47"/>
    </row>
    <row r="40" spans="1:16" ht="15.75">
      <c r="A40" s="105" t="s">
        <v>39</v>
      </c>
      <c r="B40" s="106"/>
      <c r="C40" s="106"/>
      <c r="D40" s="106"/>
      <c r="E40" s="107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70043.73</v>
      </c>
      <c r="L40" s="48">
        <v>385.46</v>
      </c>
      <c r="M40" s="48">
        <f t="shared" ref="M40:M48" si="10">L40*118%</f>
        <v>454.84279999999995</v>
      </c>
      <c r="N40" s="48">
        <v>67964.160000000003</v>
      </c>
      <c r="O40" s="48">
        <f t="shared" ref="O40:O49" si="11">N40*$O$23</f>
        <v>68397.771340800013</v>
      </c>
    </row>
    <row r="41" spans="1:16" ht="15.75">
      <c r="A41" s="79" t="s">
        <v>32</v>
      </c>
      <c r="B41" s="80"/>
      <c r="C41" s="80"/>
      <c r="D41" s="80"/>
      <c r="E41" s="80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14111.74</v>
      </c>
      <c r="L41" s="42">
        <v>113.94</v>
      </c>
      <c r="M41" s="42">
        <f t="shared" si="10"/>
        <v>134.44919999999999</v>
      </c>
      <c r="N41" s="42">
        <v>13778.04</v>
      </c>
      <c r="O41" s="42">
        <f t="shared" si="11"/>
        <v>13865.943895200002</v>
      </c>
    </row>
    <row r="42" spans="1:16" ht="15.6" hidden="1" customHeight="1">
      <c r="A42" s="94" t="s">
        <v>40</v>
      </c>
      <c r="B42" s="94"/>
      <c r="C42" s="94"/>
      <c r="D42" s="94"/>
      <c r="E42" s="79"/>
      <c r="F42" s="40"/>
      <c r="G42" s="40">
        <f t="shared" si="2"/>
        <v>0</v>
      </c>
      <c r="H42" s="40">
        <f t="shared" si="3"/>
        <v>0</v>
      </c>
      <c r="I42" s="41"/>
      <c r="L42" s="42"/>
      <c r="M42" s="42">
        <f t="shared" si="10"/>
        <v>0</v>
      </c>
      <c r="N42" s="42"/>
      <c r="O42" s="42">
        <f t="shared" si="11"/>
        <v>0</v>
      </c>
    </row>
    <row r="43" spans="1:16" ht="15.6" hidden="1" customHeight="1">
      <c r="A43" s="79" t="s">
        <v>32</v>
      </c>
      <c r="B43" s="80"/>
      <c r="C43" s="80"/>
      <c r="D43" s="80"/>
      <c r="E43" s="80"/>
      <c r="F43" s="40"/>
      <c r="G43" s="40">
        <f t="shared" si="2"/>
        <v>0</v>
      </c>
      <c r="H43" s="40">
        <f t="shared" si="3"/>
        <v>0</v>
      </c>
      <c r="I43" s="41"/>
      <c r="L43" s="42"/>
      <c r="M43" s="42">
        <f t="shared" si="10"/>
        <v>0</v>
      </c>
      <c r="N43" s="42"/>
      <c r="O43" s="42">
        <f t="shared" si="11"/>
        <v>0</v>
      </c>
    </row>
    <row r="44" spans="1:16" ht="15.6" hidden="1" customHeight="1">
      <c r="A44" s="94" t="s">
        <v>41</v>
      </c>
      <c r="B44" s="94"/>
      <c r="C44" s="94"/>
      <c r="D44" s="94"/>
      <c r="E44" s="79"/>
      <c r="F44" s="40"/>
      <c r="G44" s="40">
        <f t="shared" si="2"/>
        <v>0</v>
      </c>
      <c r="H44" s="40">
        <f t="shared" si="3"/>
        <v>0</v>
      </c>
      <c r="I44" s="41"/>
      <c r="L44" s="42"/>
      <c r="M44" s="42">
        <f t="shared" si="10"/>
        <v>0</v>
      </c>
      <c r="N44" s="42"/>
      <c r="O44" s="42">
        <f t="shared" si="11"/>
        <v>0</v>
      </c>
    </row>
    <row r="45" spans="1:16" ht="15.6" hidden="1" customHeight="1">
      <c r="A45" s="79" t="s">
        <v>32</v>
      </c>
      <c r="B45" s="80"/>
      <c r="C45" s="80"/>
      <c r="D45" s="80"/>
      <c r="E45" s="80"/>
      <c r="F45" s="40"/>
      <c r="G45" s="40">
        <f t="shared" si="2"/>
        <v>0</v>
      </c>
      <c r="H45" s="40">
        <f t="shared" si="3"/>
        <v>0</v>
      </c>
      <c r="I45" s="41"/>
      <c r="L45" s="42"/>
      <c r="M45" s="42">
        <f t="shared" si="10"/>
        <v>0</v>
      </c>
      <c r="N45" s="42"/>
      <c r="O45" s="42">
        <f t="shared" si="11"/>
        <v>0</v>
      </c>
    </row>
    <row r="46" spans="1:16" ht="15.75">
      <c r="A46" s="94" t="s">
        <v>33</v>
      </c>
      <c r="B46" s="94"/>
      <c r="C46" s="94"/>
      <c r="D46" s="94"/>
      <c r="E46" s="79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444.79</v>
      </c>
      <c r="L46" s="42">
        <v>46.67</v>
      </c>
      <c r="M46" s="42">
        <f t="shared" si="10"/>
        <v>55.070599999999999</v>
      </c>
      <c r="N46" s="42">
        <v>711.52</v>
      </c>
      <c r="O46" s="42">
        <f t="shared" si="11"/>
        <v>716.05949759999999</v>
      </c>
    </row>
    <row r="47" spans="1:16" ht="15.75">
      <c r="A47" s="79" t="s">
        <v>34</v>
      </c>
      <c r="B47" s="80"/>
      <c r="C47" s="80"/>
      <c r="D47" s="80"/>
      <c r="E47" s="80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3929.06</v>
      </c>
      <c r="L47" s="42">
        <v>10710.47</v>
      </c>
      <c r="M47" s="42">
        <f t="shared" si="10"/>
        <v>12638.354599999999</v>
      </c>
      <c r="N47" s="42"/>
      <c r="O47" s="42">
        <f t="shared" si="11"/>
        <v>0</v>
      </c>
    </row>
    <row r="48" spans="1:16" ht="40.5" customHeight="1">
      <c r="A48" s="95" t="s">
        <v>37</v>
      </c>
      <c r="B48" s="100"/>
      <c r="C48" s="100"/>
      <c r="D48" s="100"/>
      <c r="E48" s="101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14607.56</v>
      </c>
      <c r="L48" s="42">
        <v>7425.61</v>
      </c>
      <c r="M48" s="42">
        <f t="shared" si="10"/>
        <v>8762.2197999999989</v>
      </c>
      <c r="N48" s="42">
        <v>15435.17</v>
      </c>
      <c r="O48" s="42">
        <f t="shared" si="11"/>
        <v>15533.646384600001</v>
      </c>
    </row>
    <row r="49" spans="1:15" ht="18.75" customHeight="1">
      <c r="A49" s="102" t="s">
        <v>42</v>
      </c>
      <c r="B49" s="80"/>
      <c r="C49" s="80"/>
      <c r="D49" s="80"/>
      <c r="E49" s="81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373.11</v>
      </c>
      <c r="L49" s="42">
        <v>310.83</v>
      </c>
      <c r="M49" s="42">
        <f>L49*118%</f>
        <v>366.77939999999995</v>
      </c>
      <c r="N49" s="42">
        <v>482.65</v>
      </c>
      <c r="O49" s="42">
        <f t="shared" si="11"/>
        <v>485.72930700000001</v>
      </c>
    </row>
    <row r="50" spans="1:15" ht="32.25" customHeight="1">
      <c r="A50" s="109" t="s">
        <v>43</v>
      </c>
      <c r="B50" s="110"/>
      <c r="C50" s="110"/>
      <c r="D50" s="110"/>
      <c r="E50" s="11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385839.31</v>
      </c>
      <c r="L50" s="49">
        <f t="shared" ref="L50:O50" si="12">L25+L32+L39+L49</f>
        <v>271225.44000000006</v>
      </c>
      <c r="M50" s="49">
        <f t="shared" si="12"/>
        <v>320046.01919999992</v>
      </c>
      <c r="N50" s="49">
        <f t="shared" si="12"/>
        <v>165680.09</v>
      </c>
      <c r="O50" s="49">
        <f t="shared" si="12"/>
        <v>166737.12897419999</v>
      </c>
    </row>
    <row r="51" spans="1:15" ht="15.75">
      <c r="A51" s="79" t="s">
        <v>44</v>
      </c>
      <c r="B51" s="80"/>
      <c r="C51" s="80"/>
      <c r="D51" s="80"/>
      <c r="E51" s="80"/>
      <c r="F51" s="44"/>
      <c r="G51" s="44"/>
      <c r="H51" s="44"/>
      <c r="I51" s="41">
        <v>67677.97</v>
      </c>
      <c r="L51" s="42"/>
      <c r="M51" s="42"/>
      <c r="N51" s="42"/>
      <c r="O51" s="42"/>
    </row>
    <row r="52" spans="1:15" ht="15.75">
      <c r="A52" s="79" t="s">
        <v>45</v>
      </c>
      <c r="B52" s="80"/>
      <c r="C52" s="80"/>
      <c r="D52" s="80"/>
      <c r="E52" s="80"/>
      <c r="F52" s="44"/>
      <c r="G52" s="44"/>
      <c r="H52" s="44"/>
      <c r="I52" s="41">
        <v>49597.5</v>
      </c>
      <c r="L52" s="42"/>
      <c r="M52" s="42"/>
      <c r="N52" s="42"/>
      <c r="O52" s="42"/>
    </row>
    <row r="53" spans="1:15" ht="18.75" customHeight="1">
      <c r="A53" s="105" t="s">
        <v>46</v>
      </c>
      <c r="B53" s="106"/>
      <c r="C53" s="106"/>
      <c r="D53" s="106"/>
      <c r="E53" s="107"/>
      <c r="F53" s="44"/>
      <c r="G53" s="44"/>
      <c r="H53" s="44"/>
      <c r="I53" s="41">
        <v>18490.23</v>
      </c>
      <c r="L53" s="42"/>
      <c r="M53" s="42"/>
      <c r="N53" s="42"/>
      <c r="O53" s="42"/>
    </row>
    <row r="54" spans="1:15" ht="15.75">
      <c r="A54" s="108" t="s">
        <v>47</v>
      </c>
      <c r="B54" s="108"/>
      <c r="C54" s="108"/>
      <c r="D54" s="108"/>
      <c r="E54" s="108"/>
      <c r="F54" s="44">
        <f>F50+F51+F52</f>
        <v>520189.31000000006</v>
      </c>
      <c r="G54" s="44"/>
      <c r="H54" s="44"/>
      <c r="I54" s="45">
        <f>I50+I51+I52+I53</f>
        <v>521605.01</v>
      </c>
      <c r="L54" s="42"/>
      <c r="M54" s="42"/>
      <c r="N54" s="42"/>
      <c r="O54" s="42"/>
    </row>
    <row r="55" spans="1:15" ht="15.75">
      <c r="A55" s="83" t="s">
        <v>48</v>
      </c>
      <c r="B55" s="83"/>
      <c r="C55" s="83"/>
      <c r="D55" s="83"/>
      <c r="E55" s="83"/>
      <c r="F55" s="50"/>
      <c r="G55" s="50"/>
      <c r="H55" s="50"/>
      <c r="I55" s="51">
        <f>E16</f>
        <v>554890.77</v>
      </c>
      <c r="L55" s="42"/>
      <c r="M55" s="42"/>
      <c r="N55" s="42"/>
      <c r="O55" s="42"/>
    </row>
    <row r="56" spans="1:15" ht="15.75">
      <c r="A56" s="83" t="s">
        <v>49</v>
      </c>
      <c r="B56" s="83"/>
      <c r="C56" s="83"/>
      <c r="D56" s="83"/>
      <c r="E56" s="83"/>
      <c r="F56" s="50"/>
      <c r="G56" s="50"/>
      <c r="H56" s="50"/>
      <c r="I56" s="45">
        <f>I16</f>
        <v>542151.13</v>
      </c>
      <c r="K56" s="52"/>
      <c r="L56" s="42"/>
      <c r="M56" s="42"/>
      <c r="N56" s="42"/>
      <c r="O56" s="42"/>
    </row>
    <row r="57" spans="1:15" ht="15.75">
      <c r="A57" s="108" t="s">
        <v>50</v>
      </c>
      <c r="B57" s="108"/>
      <c r="C57" s="108"/>
      <c r="D57" s="108"/>
      <c r="E57" s="108"/>
      <c r="F57" s="44">
        <f>F56-F54</f>
        <v>-520189.31000000006</v>
      </c>
      <c r="G57" s="44"/>
      <c r="H57" s="44"/>
      <c r="I57" s="45">
        <f>I24+I55-I54</f>
        <v>-279631.5</v>
      </c>
      <c r="L57" s="49" t="e">
        <f t="shared" ref="L57:O57" si="13">L24+L56-L54</f>
        <v>#VALUE!</v>
      </c>
      <c r="M57" s="49" t="e">
        <f t="shared" si="13"/>
        <v>#VALUE!</v>
      </c>
      <c r="N57" s="49" t="e">
        <f t="shared" si="13"/>
        <v>#VALUE!</v>
      </c>
      <c r="O57" s="49" t="e">
        <f t="shared" si="13"/>
        <v>#VALUE!</v>
      </c>
    </row>
    <row r="59" spans="1:15">
      <c r="A59" s="1" t="s">
        <v>51</v>
      </c>
      <c r="G59" s="52">
        <f>F50+G50</f>
        <v>521468.98000000004</v>
      </c>
      <c r="H59" s="52"/>
      <c r="I59" s="52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Лавоч.10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2013-05-24T07:41:27Z</dcterms:created>
  <dcterms:modified xsi:type="dcterms:W3CDTF">2014-05-12T12:23:15Z</dcterms:modified>
</cp:coreProperties>
</file>